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7" i="1" l="1"/>
  <c r="F27" i="1"/>
  <c r="E27" i="1"/>
</calcChain>
</file>

<file path=xl/sharedStrings.xml><?xml version="1.0" encoding="utf-8"?>
<sst xmlns="http://schemas.openxmlformats.org/spreadsheetml/2006/main" count="34" uniqueCount="32">
  <si>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</si>
  <si>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</si>
  <si>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</si>
  <si>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</si>
  <si>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</si>
  <si>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</si>
  <si>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</si>
  <si>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</si>
  <si>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</si>
  <si>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</si>
  <si>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</si>
  <si>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</si>
  <si>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</si>
  <si>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110 кВ Никольский Торжок</t>
  </si>
  <si>
    <t xml:space="preserve"> 0,4 Н.Торжок ТСН 1 ао</t>
  </si>
  <si>
    <t xml:space="preserve"> 0,4 Н.Торжок ТСН 2 ао</t>
  </si>
  <si>
    <t xml:space="preserve"> 0,4 Н.Торжок-Жилой дом</t>
  </si>
  <si>
    <t xml:space="preserve"> 10 Н.Торжок Т 1 ап</t>
  </si>
  <si>
    <t xml:space="preserve"> 10 Н.Торжок Т 2 ап</t>
  </si>
  <si>
    <t xml:space="preserve"> 10 Н.Торжок-Брагино ао</t>
  </si>
  <si>
    <t xml:space="preserve"> 10 Н.Торжок-Заречье ао</t>
  </si>
  <si>
    <t xml:space="preserve"> 10 Н.Торжок-Кишемское ао</t>
  </si>
  <si>
    <t xml:space="preserve"> 10 Н.Торжок-Кишемское ап</t>
  </si>
  <si>
    <t xml:space="preserve"> 10 Н.Торжок-Кудрино ао</t>
  </si>
  <si>
    <t xml:space="preserve"> 10 Н.Торжок-Рукино ао</t>
  </si>
  <si>
    <t xml:space="preserve"> 10 Н.Торжок-Тимкино ао</t>
  </si>
  <si>
    <t xml:space="preserve"> 110 Н.Торжок-Нефедово ао</t>
  </si>
  <si>
    <t xml:space="preserve"> 110 Н.Торжок-Нефедово ап</t>
  </si>
  <si>
    <t xml:space="preserve"> 110 Н.Торжок-Николоторжская 1 ао</t>
  </si>
  <si>
    <t xml:space="preserve"> 110 Н.Торжок-Николоторжская 1 ап</t>
  </si>
  <si>
    <t xml:space="preserve"> 110 Н.Торжок-Николоторжская 2 ао</t>
  </si>
  <si>
    <t xml:space="preserve"> 110 Н.Торжок-Николоторжская 2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</si>
</sst>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Normal="100" zoomScaleSheetLayoutView="100" workbookViewId="0">
      <selection activeCell="K15" sqref="K1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864.09699999999998</v>
      </c>
      <c r="C9" s="32">
        <v>864.24699999999996</v>
      </c>
      <c r="D9" s="33">
        <v>80</v>
      </c>
      <c r="E9" s="34">
        <v>12</v>
      </c>
      <c r="F9" s="35">
        <v>12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1453.52</v>
      </c>
      <c r="C10" s="38">
        <v>1453.52</v>
      </c>
      <c r="D10" s="39">
        <v>80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3553.252</v>
      </c>
      <c r="C11" s="38">
        <v>3556.8159999999998</v>
      </c>
      <c r="D11" s="39">
        <v>1</v>
      </c>
      <c r="E11" s="40">
        <v>3.5640000000000001</v>
      </c>
      <c r="F11" s="41">
        <v>3.5640000000000001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428.416</v>
      </c>
      <c r="C12" s="38">
        <v>429.40539999999999</v>
      </c>
      <c r="D12" s="39">
        <v>12000</v>
      </c>
      <c r="E12" s="40">
        <v>11872.8</v>
      </c>
      <c r="F12" s="41">
        <v>11872.8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104.74079999999999</v>
      </c>
      <c r="C13" s="38">
        <v>104.74079999999999</v>
      </c>
      <c r="D13" s="39">
        <v>12000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410.56580000000002</v>
      </c>
      <c r="C14" s="38">
        <v>411.45839999999998</v>
      </c>
      <c r="D14" s="39">
        <v>3000</v>
      </c>
      <c r="E14" s="40">
        <v>2677.8</v>
      </c>
      <c r="F14" s="41">
        <v>2677.8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2443.7002000000002</v>
      </c>
      <c r="C15" s="38">
        <v>2445.7752</v>
      </c>
      <c r="D15" s="39">
        <v>2000</v>
      </c>
      <c r="E15" s="40">
        <v>4150</v>
      </c>
      <c r="F15" s="41">
        <v>4150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651.5942</v>
      </c>
      <c r="C16" s="38">
        <v>652.06780000000003</v>
      </c>
      <c r="D16" s="39">
        <v>2000</v>
      </c>
      <c r="E16" s="40">
        <v>947.2</v>
      </c>
      <c r="F16" s="41">
        <v>947.2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0.06</v>
      </c>
      <c r="C17" s="38">
        <v>0.06</v>
      </c>
      <c r="D17" s="39">
        <v>2000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43.820999999999998</v>
      </c>
      <c r="C18" s="38">
        <v>43.940800000000003</v>
      </c>
      <c r="D18" s="39">
        <v>3000</v>
      </c>
      <c r="E18" s="40">
        <v>359.4</v>
      </c>
      <c r="F18" s="41">
        <v>359.4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1320.442</v>
      </c>
      <c r="C19" s="38">
        <v>1321.2924</v>
      </c>
      <c r="D19" s="39">
        <v>2000</v>
      </c>
      <c r="E19" s="40">
        <v>1700.8</v>
      </c>
      <c r="F19" s="41">
        <v>1700.8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593.47879999999998</v>
      </c>
      <c r="C20" s="38">
        <v>594.44860000000006</v>
      </c>
      <c r="D20" s="39">
        <v>2000</v>
      </c>
      <c r="E20" s="40">
        <v>1939.6</v>
      </c>
      <c r="F20" s="41">
        <v>1939.6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927.30240000000003</v>
      </c>
      <c r="C21" s="38">
        <v>929.60799999999995</v>
      </c>
      <c r="D21" s="39">
        <v>66000</v>
      </c>
      <c r="E21" s="40">
        <v>152169.60000000001</v>
      </c>
      <c r="F21" s="41">
        <v>152169.60000000001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124.6848</v>
      </c>
      <c r="C22" s="38">
        <v>124.6848</v>
      </c>
      <c r="D22" s="39">
        <v>66000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28</v>
      </c>
      <c r="B23" s="38">
        <v>114.3202</v>
      </c>
      <c r="C23" s="38">
        <v>114.3202</v>
      </c>
      <c r="D23" s="39">
        <v>66000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29</v>
      </c>
      <c r="B24" s="38">
        <v>1048.1268</v>
      </c>
      <c r="C24" s="38">
        <v>1050.6268</v>
      </c>
      <c r="D24" s="39">
        <v>66000</v>
      </c>
      <c r="E24" s="40">
        <v>165000</v>
      </c>
      <c r="F24" s="41">
        <v>165000</v>
      </c>
      <c r="G24" s="41">
        <v>0</v>
      </c>
      <c r="H24" s="42">
        <v>0</v>
      </c>
    </row>
    <row r="25" spans="1:8" x14ac:dyDescent="0.25">
      <c r="A25" s="37" t="s">
        <v>30</v>
      </c>
      <c r="B25" s="38">
        <v>4.75</v>
      </c>
      <c r="C25" s="38">
        <v>4.75</v>
      </c>
      <c r="D25" s="39">
        <v>66000</v>
      </c>
      <c r="E25" s="40">
        <v>0</v>
      </c>
      <c r="F25" s="41">
        <v>0</v>
      </c>
      <c r="G25" s="41">
        <v>0</v>
      </c>
      <c r="H25" s="42"/>
    </row>
    <row r="26" spans="1:8" ht="16.5" thickBot="1" x14ac:dyDescent="0.3">
      <c r="A26" s="43" t="s">
        <v>31</v>
      </c>
      <c r="B26" s="44">
        <v>55.702800000000003</v>
      </c>
      <c r="C26" s="44">
        <v>55.702800000000003</v>
      </c>
      <c r="D26" s="45">
        <v>66000</v>
      </c>
      <c r="E26" s="46">
        <v>0</v>
      </c>
      <c r="F26" s="47">
        <v>0</v>
      </c>
      <c r="G26" s="47">
        <v>0</v>
      </c>
      <c r="H26" s="48"/>
    </row>
    <row r="27" spans="1:8" x14ac:dyDescent="0.25">
      <c r="E27" s="49">
        <f>SUM(E9:E26)</f>
        <v>340832.76399999997</v>
      </c>
      <c r="F27" s="50">
        <f>SUM(F9:F26)</f>
        <v>340832.76399999997</v>
      </c>
      <c r="G27" s="50">
        <f>SUM(G9:G26)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2015-06-23T13:07:58Z</dcterms:modified>
</cp:coreProperties>
</file>